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8 мес." sheetId="7" r:id="rId1"/>
  </sheets>
  <calcPr calcId="125725"/>
</workbook>
</file>

<file path=xl/calcChain.xml><?xml version="1.0" encoding="utf-8"?>
<calcChain xmlns="http://schemas.openxmlformats.org/spreadsheetml/2006/main">
  <c r="G27" i="7"/>
  <c r="H27"/>
  <c r="G35" l="1"/>
  <c r="G22"/>
  <c r="G16"/>
  <c r="C37"/>
  <c r="C4"/>
  <c r="D18"/>
  <c r="C18"/>
  <c r="E4"/>
  <c r="D4"/>
  <c r="G26" l="1"/>
  <c r="G32"/>
  <c r="H5" l="1"/>
  <c r="E42"/>
  <c r="D42"/>
  <c r="C42"/>
  <c r="H43"/>
  <c r="H46"/>
  <c r="G43"/>
  <c r="G46"/>
  <c r="F25"/>
  <c r="H25"/>
  <c r="H6"/>
  <c r="H7"/>
  <c r="H8"/>
  <c r="H9"/>
  <c r="H10"/>
  <c r="H11"/>
  <c r="H12"/>
  <c r="H13"/>
  <c r="H14"/>
  <c r="H15"/>
  <c r="H16"/>
  <c r="G6"/>
  <c r="G7"/>
  <c r="G8"/>
  <c r="G9"/>
  <c r="G10"/>
  <c r="G11"/>
  <c r="G12"/>
  <c r="G13"/>
  <c r="G14"/>
  <c r="G15"/>
  <c r="F6"/>
  <c r="F7"/>
  <c r="F8"/>
  <c r="F9"/>
  <c r="F10"/>
  <c r="F11"/>
  <c r="F12"/>
  <c r="F13"/>
  <c r="F14"/>
  <c r="F15"/>
  <c r="F16"/>
  <c r="F17"/>
  <c r="D19"/>
  <c r="E19"/>
  <c r="E18"/>
  <c r="C19"/>
  <c r="H4" l="1"/>
  <c r="G5"/>
  <c r="F5"/>
  <c r="F4" s="1"/>
  <c r="H18"/>
  <c r="G4"/>
  <c r="G18"/>
  <c r="H22"/>
  <c r="H23"/>
  <c r="H24"/>
  <c r="H26"/>
  <c r="H28"/>
  <c r="H29"/>
  <c r="H30"/>
  <c r="H31"/>
  <c r="H32"/>
  <c r="H33"/>
  <c r="H34"/>
  <c r="H35"/>
  <c r="H36"/>
  <c r="H37"/>
  <c r="H38"/>
  <c r="H39"/>
  <c r="H21"/>
  <c r="H20"/>
  <c r="C40" l="1"/>
  <c r="F45"/>
  <c r="G21"/>
  <c r="G23"/>
  <c r="G24"/>
  <c r="G28"/>
  <c r="G29"/>
  <c r="G30"/>
  <c r="G31"/>
  <c r="G33"/>
  <c r="G34"/>
  <c r="G36"/>
  <c r="G37"/>
  <c r="G38"/>
  <c r="G39"/>
  <c r="F46"/>
  <c r="F44"/>
  <c r="F43"/>
  <c r="F27"/>
  <c r="F28"/>
  <c r="F29"/>
  <c r="F30"/>
  <c r="F31"/>
  <c r="F32"/>
  <c r="F33"/>
  <c r="F34"/>
  <c r="F35"/>
  <c r="F36"/>
  <c r="F37"/>
  <c r="F38"/>
  <c r="F39"/>
  <c r="F26"/>
  <c r="F21"/>
  <c r="F22"/>
  <c r="F23"/>
  <c r="F24"/>
  <c r="F20"/>
  <c r="F18" l="1"/>
  <c r="F19"/>
  <c r="G42"/>
  <c r="H42"/>
  <c r="C41"/>
  <c r="C47"/>
  <c r="H19" l="1"/>
  <c r="D40" l="1"/>
  <c r="D47" s="1"/>
  <c r="G19"/>
  <c r="E40"/>
  <c r="H40" s="1"/>
  <c r="F42"/>
  <c r="D41" l="1"/>
  <c r="G40"/>
  <c r="F40"/>
  <c r="E47"/>
  <c r="E41"/>
  <c r="H41" s="1"/>
  <c r="F47" l="1"/>
  <c r="H47"/>
  <c r="G47"/>
  <c r="G41"/>
  <c r="F41"/>
</calcChain>
</file>

<file path=xl/sharedStrings.xml><?xml version="1.0" encoding="utf-8"?>
<sst xmlns="http://schemas.openxmlformats.org/spreadsheetml/2006/main" count="58" uniqueCount="58">
  <si>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</si>
  <si>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</si>
  <si>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</si>
  <si>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</si>
  <si>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</si>
  <si>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</si>
  <si>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</si>
  <si>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</si>
  <si>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</si>
  <si>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</si>
  <si>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</si>
  <si>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</si>
  <si>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</si>
  <si>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</si>
  <si>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</si>
  <si>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</si>
  <si>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</si>
  <si>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</si>
  <si>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</si>
  <si>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</si>
  <si>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</si>
  <si>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</si>
  <si>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</si>
  <si>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</si>
  <si>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</si>
  <si>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</si>
  <si>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</si>
  <si>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</si>
  <si>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</si>
  <si>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</si>
  <si>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</si>
  <si>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</si>
  <si>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</si>
  <si>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</si>
  <si>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</si>
  <si>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</si>
  <si>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</si>
  <si>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</si>
  <si>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</si>
  <si>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</si>
  <si>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</si>
  <si>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</si>
  <si>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</si>
  <si>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</si>
  <si>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План на                                         2014 год</t>
  </si>
  <si>
    <t>% исполнения плана на 2014 год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</si>
  <si>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</si>
  <si>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</si>
  <si>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 xml:space="preserve">за правонарушение в области дорожного движения </t>
  </si>
  <si>
    <t>№ п/п</t>
  </si>
  <si>
    <t>Наименование</t>
  </si>
  <si>
    <t>Доходы от сдачи в аренду имущества, 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</si>
  <si>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 xml:space="preserve">Доходы от продажи земельных участков, находящихся в государственной и муниципальной собственности </t>
  </si>
  <si>
    <t>Доходы от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</si>
  <si>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Исполнение доходной части бюджета города Ставрополя за 8 месяцев 2014 года</t>
  </si>
  <si>
    <t>План на                                        8 месяцев      2014 года</t>
  </si>
  <si>
    <t xml:space="preserve">Факт за                                 8 месяцев         2014 года </t>
  </si>
  <si>
    <t>% исполнения плана за      8 месяцев      2014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</si>
</sst>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_ ;[Red]\-#,##0.00\ 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3" fontId="1" fillId="0" borderId="1" xfId="0" applyNumberFormat="1" applyFont="1" applyFill="1" applyBorder="1"/>
    <xf numFmtId="3" fontId="4" fillId="0" borderId="1" xfId="0" applyNumberFormat="1" applyFont="1" applyFill="1" applyBorder="1"/>
    <xf numFmtId="3" fontId="5" fillId="0" borderId="1" xfId="0" applyNumberFormat="1" applyFont="1" applyFill="1" applyBorder="1"/>
    <xf numFmtId="3" fontId="2" fillId="0" borderId="1" xfId="0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7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166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3" fontId="8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6" fillId="0" borderId="0" xfId="1" applyFill="1" applyProtection="1">
      <protection hidden="1"/>
    </xf>
    <xf numFmtId="0" fontId="6" fillId="0" borderId="0" xfId="1" applyFill="1" applyBorder="1"/>
    <xf numFmtId="0" fontId="7" fillId="0" borderId="0" xfId="1" applyNumberFormat="1" applyFont="1" applyFill="1" applyAlignment="1" applyProtection="1">
      <protection hidden="1"/>
    </xf>
    <xf numFmtId="3" fontId="7" fillId="0" borderId="0" xfId="1" applyNumberFormat="1" applyFont="1" applyFill="1" applyAlignment="1" applyProtection="1">
      <protection hidden="1"/>
    </xf>
    <xf numFmtId="0" fontId="11" fillId="0" borderId="0" xfId="1" applyFont="1" applyFill="1" applyBorder="1"/>
    <xf numFmtId="0" fontId="7" fillId="0" borderId="0" xfId="1" applyFont="1" applyFill="1" applyAlignment="1" applyProtection="1">
      <alignment horizontal="right"/>
      <protection hidden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0"/>
  <sheetViews>
    <sheetView tabSelected="1" workbookViewId="0">
      <selection activeCell="G46" sqref="G46"/>
    </sheetView>
  </sheetViews>
  <sheetFormatPr defaultColWidth="9.140625" defaultRowHeight="12.75"/>
  <cols>
    <col min="1" max="1" width="6.85546875" style="7" customWidth="1"/>
    <col min="2" max="2" width="49.85546875" style="5" customWidth="1"/>
    <col min="3" max="3" width="11" style="8" customWidth="1"/>
    <col min="4" max="4" width="11.140625" style="8" customWidth="1"/>
    <col min="5" max="5" width="11.7109375" style="8" customWidth="1"/>
    <col min="6" max="6" width="10.42578125" style="8" bestFit="1" customWidth="1"/>
    <col min="7" max="8" width="10.42578125" style="8" customWidth="1"/>
    <col min="9" max="16384" width="9.140625" style="8"/>
  </cols>
  <sheetData>
    <row r="1" spans="1:223">
      <c r="A1" s="50" t="s">
        <v>54</v>
      </c>
      <c r="B1" s="50"/>
      <c r="C1" s="50"/>
      <c r="D1" s="50"/>
      <c r="E1" s="50"/>
      <c r="F1" s="50"/>
      <c r="G1" s="50"/>
      <c r="H1" s="50"/>
    </row>
    <row r="2" spans="1:223">
      <c r="H2" s="8" t="s">
        <v>43</v>
      </c>
    </row>
    <row r="3" spans="1:223" ht="63.75">
      <c r="A3" s="18" t="s">
        <v>49</v>
      </c>
      <c r="B3" s="19" t="s">
        <v>50</v>
      </c>
      <c r="C3" s="20" t="s">
        <v>44</v>
      </c>
      <c r="D3" s="35" t="s">
        <v>55</v>
      </c>
      <c r="E3" s="36" t="s">
        <v>56</v>
      </c>
      <c r="F3" s="21" t="s">
        <v>15</v>
      </c>
      <c r="G3" s="36" t="s">
        <v>57</v>
      </c>
      <c r="H3" s="22" t="s">
        <v>45</v>
      </c>
    </row>
    <row r="4" spans="1:223" s="3" customFormat="1">
      <c r="A4" s="37"/>
      <c r="B4" s="6" t="s">
        <v>8</v>
      </c>
      <c r="C4" s="17">
        <f>C5+C6+C7+C8+C9+C10+C11+C14+C17</f>
        <v>2562012</v>
      </c>
      <c r="D4" s="17">
        <f>D5+D6+D7+D8+D9+D10+D11+D14+D17</f>
        <v>1610654.36</v>
      </c>
      <c r="E4" s="17">
        <f>E5+E6+E7+E8+E9+E10+E11+E14+E17</f>
        <v>1570510</v>
      </c>
      <c r="F4" s="17">
        <f>F5+F6+F7+F8+F9+F10+F11+F14+F17</f>
        <v>-40144.36000000019</v>
      </c>
      <c r="G4" s="38">
        <f>E4/D4*100</f>
        <v>97.507574499099846</v>
      </c>
      <c r="H4" s="38">
        <f>E4/C4*100</f>
        <v>61.299869009200577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39">
        <v>1</v>
      </c>
      <c r="B5" s="1" t="s">
        <v>0</v>
      </c>
      <c r="C5" s="14">
        <v>1538423</v>
      </c>
      <c r="D5" s="14">
        <v>915256.82000000007</v>
      </c>
      <c r="E5" s="14">
        <v>855461</v>
      </c>
      <c r="F5" s="14">
        <f>E5-D5</f>
        <v>-59795.820000000065</v>
      </c>
      <c r="G5" s="40">
        <f>E5/D5*100</f>
        <v>93.466771435803125</v>
      </c>
      <c r="H5" s="40">
        <f>E5/C5*100</f>
        <v>55.606357939266381</v>
      </c>
    </row>
    <row r="6" spans="1:223">
      <c r="A6" s="39">
        <v>2</v>
      </c>
      <c r="B6" s="1" t="s">
        <v>46</v>
      </c>
      <c r="C6" s="14">
        <v>22082</v>
      </c>
      <c r="D6" s="14">
        <v>14427.039999999999</v>
      </c>
      <c r="E6" s="14">
        <v>11692</v>
      </c>
      <c r="F6" s="14">
        <f t="shared" ref="F6:F17" si="0">E6-D6</f>
        <v>-2735.0399999999991</v>
      </c>
      <c r="G6" s="40">
        <f t="shared" ref="G6:G16" si="1">E6/D6*100</f>
        <v>81.042265080016421</v>
      </c>
      <c r="H6" s="40">
        <f t="shared" ref="H6:H16" si="2">E6/C6*100</f>
        <v>52.948102526945021</v>
      </c>
    </row>
    <row r="7" spans="1:223" ht="25.5" customHeight="1">
      <c r="A7" s="41">
        <v>3</v>
      </c>
      <c r="B7" s="1" t="s">
        <v>6</v>
      </c>
      <c r="C7" s="14">
        <v>440166</v>
      </c>
      <c r="D7" s="14">
        <v>315233.00000000006</v>
      </c>
      <c r="E7" s="14">
        <v>311088</v>
      </c>
      <c r="F7" s="14">
        <f t="shared" si="0"/>
        <v>-4145.0000000000582</v>
      </c>
      <c r="G7" s="40">
        <f t="shared" si="1"/>
        <v>98.68509959299945</v>
      </c>
      <c r="H7" s="40">
        <f t="shared" si="2"/>
        <v>70.675154373577243</v>
      </c>
    </row>
    <row r="8" spans="1:223">
      <c r="A8" s="41">
        <v>4</v>
      </c>
      <c r="B8" s="1" t="s">
        <v>7</v>
      </c>
      <c r="C8" s="14">
        <v>810</v>
      </c>
      <c r="D8" s="14">
        <v>793.33</v>
      </c>
      <c r="E8" s="14">
        <v>989</v>
      </c>
      <c r="F8" s="14">
        <f t="shared" si="0"/>
        <v>195.66999999999996</v>
      </c>
      <c r="G8" s="40">
        <f t="shared" si="1"/>
        <v>124.66438934617372</v>
      </c>
      <c r="H8" s="40">
        <f t="shared" si="2"/>
        <v>122.09876543209876</v>
      </c>
    </row>
    <row r="9" spans="1:223" ht="22.5" customHeight="1">
      <c r="A9" s="41">
        <v>5</v>
      </c>
      <c r="B9" s="1" t="s">
        <v>31</v>
      </c>
      <c r="C9" s="14">
        <v>8400</v>
      </c>
      <c r="D9" s="14">
        <v>4433</v>
      </c>
      <c r="E9" s="14">
        <v>6569</v>
      </c>
      <c r="F9" s="14">
        <f t="shared" si="0"/>
        <v>2136</v>
      </c>
      <c r="G9" s="40">
        <f t="shared" si="1"/>
        <v>148.1840739905256</v>
      </c>
      <c r="H9" s="40">
        <f t="shared" si="2"/>
        <v>78.202380952380963</v>
      </c>
    </row>
    <row r="10" spans="1:223">
      <c r="A10" s="41">
        <v>6</v>
      </c>
      <c r="B10" s="1" t="s">
        <v>1</v>
      </c>
      <c r="C10" s="14">
        <v>86366</v>
      </c>
      <c r="D10" s="14">
        <v>39812.869999999995</v>
      </c>
      <c r="E10" s="14">
        <v>38582</v>
      </c>
      <c r="F10" s="14">
        <f t="shared" si="0"/>
        <v>-1230.8699999999953</v>
      </c>
      <c r="G10" s="40">
        <f t="shared" si="1"/>
        <v>96.908361542385677</v>
      </c>
      <c r="H10" s="40">
        <f t="shared" si="2"/>
        <v>44.672672116342078</v>
      </c>
    </row>
    <row r="11" spans="1:223">
      <c r="A11" s="47">
        <v>7</v>
      </c>
      <c r="B11" s="1" t="s">
        <v>19</v>
      </c>
      <c r="C11" s="14">
        <v>407138</v>
      </c>
      <c r="D11" s="14">
        <v>284304.31000000006</v>
      </c>
      <c r="E11" s="14">
        <v>294274</v>
      </c>
      <c r="F11" s="14">
        <f t="shared" si="0"/>
        <v>9969.6899999999441</v>
      </c>
      <c r="G11" s="40">
        <f t="shared" si="1"/>
        <v>103.50669675039394</v>
      </c>
      <c r="H11" s="40">
        <f t="shared" si="2"/>
        <v>72.278686833456959</v>
      </c>
    </row>
    <row r="12" spans="1:223" s="10" customFormat="1">
      <c r="A12" s="51"/>
      <c r="B12" s="12" t="s">
        <v>38</v>
      </c>
      <c r="C12" s="15">
        <v>67120</v>
      </c>
      <c r="D12" s="14">
        <v>45583.01</v>
      </c>
      <c r="E12" s="15">
        <v>50735</v>
      </c>
      <c r="F12" s="14">
        <f t="shared" si="0"/>
        <v>5151.989999999998</v>
      </c>
      <c r="G12" s="40">
        <f t="shared" si="1"/>
        <v>111.30243483262731</v>
      </c>
      <c r="H12" s="40">
        <f t="shared" si="2"/>
        <v>75.588498212157333</v>
      </c>
    </row>
    <row r="13" spans="1:223" s="10" customFormat="1">
      <c r="A13" s="51"/>
      <c r="B13" s="12" t="s">
        <v>39</v>
      </c>
      <c r="C13" s="15">
        <v>340018</v>
      </c>
      <c r="D13" s="14">
        <v>238721.30000000002</v>
      </c>
      <c r="E13" s="15">
        <v>243539</v>
      </c>
      <c r="F13" s="14">
        <f t="shared" si="0"/>
        <v>4817.6999999999825</v>
      </c>
      <c r="G13" s="40">
        <f t="shared" si="1"/>
        <v>102.01812741468817</v>
      </c>
      <c r="H13" s="40">
        <f t="shared" si="2"/>
        <v>71.62532571805022</v>
      </c>
    </row>
    <row r="14" spans="1:223">
      <c r="A14" s="47">
        <v>8</v>
      </c>
      <c r="B14" s="1" t="s">
        <v>20</v>
      </c>
      <c r="C14" s="14">
        <v>58627</v>
      </c>
      <c r="D14" s="14">
        <v>36393.990000000005</v>
      </c>
      <c r="E14" s="14">
        <v>51938</v>
      </c>
      <c r="F14" s="14">
        <f t="shared" si="0"/>
        <v>15544.009999999995</v>
      </c>
      <c r="G14" s="40">
        <f t="shared" si="1"/>
        <v>142.71037608132548</v>
      </c>
      <c r="H14" s="40">
        <f t="shared" si="2"/>
        <v>88.59058113156054</v>
      </c>
    </row>
    <row r="15" spans="1:223">
      <c r="A15" s="47"/>
      <c r="B15" s="12" t="s">
        <v>40</v>
      </c>
      <c r="C15" s="16">
        <v>56827</v>
      </c>
      <c r="D15" s="14">
        <v>35097.990000000005</v>
      </c>
      <c r="E15" s="16">
        <v>51824</v>
      </c>
      <c r="F15" s="14">
        <f t="shared" si="0"/>
        <v>16726.009999999995</v>
      </c>
      <c r="G15" s="40">
        <f t="shared" si="1"/>
        <v>147.65517911424556</v>
      </c>
      <c r="H15" s="40">
        <f t="shared" si="2"/>
        <v>91.196086367395779</v>
      </c>
    </row>
    <row r="16" spans="1:223">
      <c r="A16" s="47"/>
      <c r="B16" s="12" t="s">
        <v>41</v>
      </c>
      <c r="C16" s="16">
        <v>1800</v>
      </c>
      <c r="D16" s="14">
        <v>1296</v>
      </c>
      <c r="E16" s="16">
        <v>114</v>
      </c>
      <c r="F16" s="14">
        <f t="shared" si="0"/>
        <v>-1182</v>
      </c>
      <c r="G16" s="40">
        <f t="shared" si="1"/>
        <v>8.7962962962962958</v>
      </c>
      <c r="H16" s="40">
        <f t="shared" si="2"/>
        <v>6.3333333333333339</v>
      </c>
    </row>
    <row r="17" spans="1:223" ht="25.5">
      <c r="A17" s="41">
        <v>9</v>
      </c>
      <c r="B17" s="1" t="s">
        <v>25</v>
      </c>
      <c r="C17" s="14">
        <v>0</v>
      </c>
      <c r="D17" s="14">
        <v>0</v>
      </c>
      <c r="E17" s="14">
        <v>-83</v>
      </c>
      <c r="F17" s="14">
        <f t="shared" si="0"/>
        <v>-83</v>
      </c>
      <c r="G17" s="40"/>
      <c r="H17" s="40"/>
    </row>
    <row r="18" spans="1:223" s="3" customFormat="1">
      <c r="A18" s="42"/>
      <c r="B18" s="6" t="s">
        <v>9</v>
      </c>
      <c r="C18" s="17">
        <f>C20+C21+C22+C23+C24+C25+C26+C28+C31+C32+C33+C34+C35+C36+C39</f>
        <v>955315</v>
      </c>
      <c r="D18" s="17">
        <f>D20+D21+D22+D23+D24+D25+D26+D28+D31+D32+D33+D34+D35+D36+D39</f>
        <v>586814</v>
      </c>
      <c r="E18" s="17">
        <f>E20+E21+E22+E23+E24+E25+E26+E28+E31+E32+E33+E34+E35+E36+E39</f>
        <v>563207</v>
      </c>
      <c r="F18" s="17">
        <f>F20+F21+F22+F23+F24+F25+F26+F28+F31+F32+F33+F34+F35+F36+F39</f>
        <v>-23607</v>
      </c>
      <c r="G18" s="43">
        <f>E18/D18*100</f>
        <v>95.977089844482236</v>
      </c>
      <c r="H18" s="43">
        <f t="shared" ref="H18:H46" si="3">E18/C18*100</f>
        <v>58.955109047800988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</row>
    <row r="19" spans="1:223" s="3" customFormat="1" ht="24.75" customHeight="1">
      <c r="A19" s="42"/>
      <c r="B19" s="6" t="s">
        <v>30</v>
      </c>
      <c r="C19" s="17">
        <f>C20+C21+C22+C23+C24+C25+C26+C28+C31+C33+C34+C35+C36+C39</f>
        <v>950105</v>
      </c>
      <c r="D19" s="17">
        <f>D20+D21+D22+D23+D24+D25+D26+D28+D31+D33+D34+D35+D36+D39</f>
        <v>583597</v>
      </c>
      <c r="E19" s="17">
        <f>E20+E21+E22+E23+E24+E25+E26+E28+E31+E33+E34+E35+E36+E39</f>
        <v>559579</v>
      </c>
      <c r="F19" s="17">
        <f>F20+F21+F22+F23+F24+F25+F26+F28+F31+F33+F34+F35+F36+F39</f>
        <v>-24018</v>
      </c>
      <c r="G19" s="43">
        <f>E19/D19*100</f>
        <v>95.884488782498877</v>
      </c>
      <c r="H19" s="43">
        <f t="shared" si="3"/>
        <v>58.896543013666914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9.5" customHeight="1">
      <c r="A20" s="41">
        <v>10</v>
      </c>
      <c r="B20" s="1" t="s">
        <v>12</v>
      </c>
      <c r="C20" s="14">
        <v>1449</v>
      </c>
      <c r="D20" s="14">
        <v>1449</v>
      </c>
      <c r="E20" s="14">
        <v>1746</v>
      </c>
      <c r="F20" s="14">
        <f t="shared" ref="F20" si="4">E20-D20</f>
        <v>297</v>
      </c>
      <c r="G20" s="43"/>
      <c r="H20" s="40">
        <f t="shared" si="3"/>
        <v>120.49689440993789</v>
      </c>
    </row>
    <row r="21" spans="1:223" ht="49.5" customHeight="1">
      <c r="A21" s="47">
        <v>11</v>
      </c>
      <c r="B21" s="1" t="s">
        <v>27</v>
      </c>
      <c r="C21" s="14">
        <v>471458</v>
      </c>
      <c r="D21" s="14">
        <v>285096</v>
      </c>
      <c r="E21" s="14">
        <v>279912</v>
      </c>
      <c r="F21" s="14">
        <f t="shared" ref="F21:F25" si="5">E21-D21</f>
        <v>-5184</v>
      </c>
      <c r="G21" s="40">
        <f t="shared" ref="G21:G39" si="6">E21/D21*100</f>
        <v>98.18166512332688</v>
      </c>
      <c r="H21" s="40">
        <f>E21/C21*100</f>
        <v>59.371566502212282</v>
      </c>
    </row>
    <row r="22" spans="1:223" ht="25.5">
      <c r="A22" s="47"/>
      <c r="B22" s="2" t="s">
        <v>28</v>
      </c>
      <c r="C22" s="14">
        <v>7322</v>
      </c>
      <c r="D22" s="14">
        <v>3011</v>
      </c>
      <c r="E22" s="14">
        <v>0</v>
      </c>
      <c r="F22" s="14">
        <f t="shared" si="5"/>
        <v>-3011</v>
      </c>
      <c r="G22" s="40">
        <f t="shared" si="6"/>
        <v>0</v>
      </c>
      <c r="H22" s="40">
        <f t="shared" ref="H22:H39" si="7">E22/C22*100</f>
        <v>0</v>
      </c>
    </row>
    <row r="23" spans="1:223" ht="64.5" customHeight="1">
      <c r="A23" s="44" t="s">
        <v>33</v>
      </c>
      <c r="B23" s="2" t="s">
        <v>26</v>
      </c>
      <c r="C23" s="14">
        <v>24509</v>
      </c>
      <c r="D23" s="14">
        <v>15932</v>
      </c>
      <c r="E23" s="14">
        <v>12469</v>
      </c>
      <c r="F23" s="14">
        <f t="shared" si="5"/>
        <v>-3463</v>
      </c>
      <c r="G23" s="40">
        <f t="shared" si="6"/>
        <v>78.263871453678135</v>
      </c>
      <c r="H23" s="40">
        <f t="shared" si="7"/>
        <v>50.875188706189569</v>
      </c>
    </row>
    <row r="24" spans="1:223" ht="62.25" customHeight="1">
      <c r="A24" s="46">
        <v>13</v>
      </c>
      <c r="B24" s="1" t="s">
        <v>51</v>
      </c>
      <c r="C24" s="14">
        <v>46440</v>
      </c>
      <c r="D24" s="14">
        <v>30960</v>
      </c>
      <c r="E24" s="14">
        <v>32080</v>
      </c>
      <c r="F24" s="14">
        <f t="shared" si="5"/>
        <v>1120</v>
      </c>
      <c r="G24" s="40">
        <f t="shared" si="6"/>
        <v>103.61757105943153</v>
      </c>
      <c r="H24" s="40">
        <f t="shared" si="7"/>
        <v>69.078380706287675</v>
      </c>
    </row>
    <row r="25" spans="1:223" ht="25.5">
      <c r="A25" s="41">
        <v>14</v>
      </c>
      <c r="B25" s="1" t="s">
        <v>47</v>
      </c>
      <c r="C25" s="14">
        <v>100</v>
      </c>
      <c r="D25" s="14">
        <v>0</v>
      </c>
      <c r="E25" s="14">
        <v>0</v>
      </c>
      <c r="F25" s="14">
        <f t="shared" si="5"/>
        <v>0</v>
      </c>
      <c r="G25" s="40"/>
      <c r="H25" s="40">
        <f t="shared" si="7"/>
        <v>0</v>
      </c>
    </row>
    <row r="26" spans="1:223" ht="50.25" customHeight="1">
      <c r="A26" s="47">
        <v>15</v>
      </c>
      <c r="B26" s="1" t="s">
        <v>13</v>
      </c>
      <c r="C26" s="14">
        <v>29572</v>
      </c>
      <c r="D26" s="14">
        <v>16151</v>
      </c>
      <c r="E26" s="14">
        <v>16029</v>
      </c>
      <c r="F26" s="14">
        <f>E26-D26</f>
        <v>-122</v>
      </c>
      <c r="G26" s="40">
        <f t="shared" si="6"/>
        <v>99.244628815553213</v>
      </c>
      <c r="H26" s="40">
        <f t="shared" si="7"/>
        <v>54.203300419315568</v>
      </c>
    </row>
    <row r="27" spans="1:223">
      <c r="A27" s="51"/>
      <c r="B27" s="13" t="s">
        <v>34</v>
      </c>
      <c r="C27" s="16">
        <v>26359</v>
      </c>
      <c r="D27" s="14">
        <v>13308</v>
      </c>
      <c r="E27" s="16">
        <v>13308</v>
      </c>
      <c r="F27" s="16">
        <f t="shared" ref="F27:F39" si="8">E27-D27</f>
        <v>0</v>
      </c>
      <c r="G27" s="40">
        <f t="shared" si="6"/>
        <v>100</v>
      </c>
      <c r="H27" s="40">
        <f t="shared" si="7"/>
        <v>50.487499525778667</v>
      </c>
    </row>
    <row r="28" spans="1:223" ht="28.5" customHeight="1">
      <c r="A28" s="47">
        <v>16</v>
      </c>
      <c r="B28" s="1" t="s">
        <v>29</v>
      </c>
      <c r="C28" s="14">
        <v>11931</v>
      </c>
      <c r="D28" s="14">
        <v>7407</v>
      </c>
      <c r="E28" s="14">
        <v>6936</v>
      </c>
      <c r="F28" s="14">
        <f t="shared" si="8"/>
        <v>-471</v>
      </c>
      <c r="G28" s="40">
        <f t="shared" si="6"/>
        <v>93.641150263264478</v>
      </c>
      <c r="H28" s="40">
        <f t="shared" si="7"/>
        <v>58.13427206437013</v>
      </c>
    </row>
    <row r="29" spans="1:223">
      <c r="A29" s="47"/>
      <c r="B29" s="12" t="s">
        <v>36</v>
      </c>
      <c r="C29" s="16">
        <v>9500</v>
      </c>
      <c r="D29" s="14">
        <v>5607</v>
      </c>
      <c r="E29" s="16">
        <v>5592</v>
      </c>
      <c r="F29" s="16">
        <f t="shared" si="8"/>
        <v>-15</v>
      </c>
      <c r="G29" s="45">
        <f t="shared" si="6"/>
        <v>99.732477260567137</v>
      </c>
      <c r="H29" s="40">
        <f t="shared" si="7"/>
        <v>58.863157894736837</v>
      </c>
    </row>
    <row r="30" spans="1:223">
      <c r="A30" s="47"/>
      <c r="B30" s="12" t="s">
        <v>37</v>
      </c>
      <c r="C30" s="16">
        <v>2431</v>
      </c>
      <c r="D30" s="14">
        <v>1800</v>
      </c>
      <c r="E30" s="16">
        <v>1344</v>
      </c>
      <c r="F30" s="16">
        <f t="shared" si="8"/>
        <v>-456</v>
      </c>
      <c r="G30" s="45">
        <f t="shared" si="6"/>
        <v>74.666666666666671</v>
      </c>
      <c r="H30" s="40">
        <f t="shared" si="7"/>
        <v>55.285890580008221</v>
      </c>
    </row>
    <row r="31" spans="1:223">
      <c r="A31" s="41">
        <v>17</v>
      </c>
      <c r="B31" s="1" t="s">
        <v>32</v>
      </c>
      <c r="C31" s="14">
        <v>10142</v>
      </c>
      <c r="D31" s="14">
        <v>6518</v>
      </c>
      <c r="E31" s="14">
        <v>6486</v>
      </c>
      <c r="F31" s="14">
        <f t="shared" si="8"/>
        <v>-32</v>
      </c>
      <c r="G31" s="40">
        <f t="shared" si="6"/>
        <v>99.509051856397662</v>
      </c>
      <c r="H31" s="40">
        <f t="shared" si="7"/>
        <v>63.951883257740093</v>
      </c>
    </row>
    <row r="32" spans="1:223" ht="25.5">
      <c r="A32" s="41">
        <v>18</v>
      </c>
      <c r="B32" s="1" t="s">
        <v>18</v>
      </c>
      <c r="C32" s="14">
        <v>5210</v>
      </c>
      <c r="D32" s="14">
        <v>3217</v>
      </c>
      <c r="E32" s="14">
        <v>3628</v>
      </c>
      <c r="F32" s="14">
        <f t="shared" si="8"/>
        <v>411</v>
      </c>
      <c r="G32" s="40">
        <f t="shared" si="6"/>
        <v>112.77587814734224</v>
      </c>
      <c r="H32" s="40">
        <f t="shared" si="7"/>
        <v>69.635316698656439</v>
      </c>
    </row>
    <row r="33" spans="1:223" ht="74.25" customHeight="1">
      <c r="A33" s="41">
        <v>19</v>
      </c>
      <c r="B33" s="1" t="s">
        <v>53</v>
      </c>
      <c r="C33" s="14">
        <v>134657</v>
      </c>
      <c r="D33" s="14">
        <v>89679</v>
      </c>
      <c r="E33" s="14">
        <v>79299</v>
      </c>
      <c r="F33" s="14">
        <f t="shared" si="8"/>
        <v>-10380</v>
      </c>
      <c r="G33" s="40">
        <f t="shared" si="6"/>
        <v>88.425383869133242</v>
      </c>
      <c r="H33" s="40">
        <f t="shared" si="7"/>
        <v>58.889623265036349</v>
      </c>
    </row>
    <row r="34" spans="1:223" ht="25.5" customHeight="1">
      <c r="A34" s="41">
        <v>20</v>
      </c>
      <c r="B34" s="1" t="s">
        <v>52</v>
      </c>
      <c r="C34" s="14">
        <v>108784</v>
      </c>
      <c r="D34" s="14">
        <v>66394</v>
      </c>
      <c r="E34" s="14">
        <v>60110</v>
      </c>
      <c r="F34" s="14">
        <f t="shared" si="8"/>
        <v>-6284</v>
      </c>
      <c r="G34" s="40">
        <f t="shared" si="6"/>
        <v>90.535289333373498</v>
      </c>
      <c r="H34" s="40">
        <f t="shared" si="7"/>
        <v>55.256287689366076</v>
      </c>
    </row>
    <row r="35" spans="1:223">
      <c r="A35" s="41">
        <v>21</v>
      </c>
      <c r="B35" s="1" t="s">
        <v>2</v>
      </c>
      <c r="C35" s="14">
        <v>2600</v>
      </c>
      <c r="D35" s="14">
        <v>1995</v>
      </c>
      <c r="E35" s="14">
        <v>3169</v>
      </c>
      <c r="F35" s="14">
        <f t="shared" si="8"/>
        <v>1174</v>
      </c>
      <c r="G35" s="40">
        <f t="shared" si="6"/>
        <v>158.84711779448622</v>
      </c>
      <c r="H35" s="40">
        <f t="shared" si="7"/>
        <v>121.88461538461539</v>
      </c>
    </row>
    <row r="36" spans="1:223">
      <c r="A36" s="47">
        <v>22</v>
      </c>
      <c r="B36" s="1" t="s">
        <v>21</v>
      </c>
      <c r="C36" s="14">
        <v>98922</v>
      </c>
      <c r="D36" s="14">
        <v>57218</v>
      </c>
      <c r="E36" s="14">
        <v>58538</v>
      </c>
      <c r="F36" s="14">
        <f t="shared" si="8"/>
        <v>1320</v>
      </c>
      <c r="G36" s="40">
        <f t="shared" si="6"/>
        <v>102.30696633926387</v>
      </c>
      <c r="H36" s="40">
        <f t="shared" si="7"/>
        <v>59.175916378560892</v>
      </c>
    </row>
    <row r="37" spans="1:223">
      <c r="A37" s="47"/>
      <c r="B37" s="12" t="s">
        <v>35</v>
      </c>
      <c r="C37" s="16">
        <f>C36-C38</f>
        <v>73387</v>
      </c>
      <c r="D37" s="14">
        <v>42262</v>
      </c>
      <c r="E37" s="16">
        <v>42726</v>
      </c>
      <c r="F37" s="16">
        <f t="shared" si="8"/>
        <v>464</v>
      </c>
      <c r="G37" s="45">
        <f t="shared" si="6"/>
        <v>101.09791301878757</v>
      </c>
      <c r="H37" s="40">
        <f t="shared" si="7"/>
        <v>58.220120729829539</v>
      </c>
    </row>
    <row r="38" spans="1:223">
      <c r="A38" s="47"/>
      <c r="B38" s="12" t="s">
        <v>48</v>
      </c>
      <c r="C38" s="16">
        <v>25535</v>
      </c>
      <c r="D38" s="14">
        <v>14956</v>
      </c>
      <c r="E38" s="16">
        <v>15812</v>
      </c>
      <c r="F38" s="16">
        <f t="shared" si="8"/>
        <v>856</v>
      </c>
      <c r="G38" s="45">
        <f t="shared" si="6"/>
        <v>105.72345546937684</v>
      </c>
      <c r="H38" s="40">
        <f t="shared" si="7"/>
        <v>61.922850988838853</v>
      </c>
    </row>
    <row r="39" spans="1:223">
      <c r="A39" s="41">
        <v>23</v>
      </c>
      <c r="B39" s="1" t="s">
        <v>3</v>
      </c>
      <c r="C39" s="14">
        <v>2219</v>
      </c>
      <c r="D39" s="14">
        <v>1787</v>
      </c>
      <c r="E39" s="14">
        <v>2805</v>
      </c>
      <c r="F39" s="14">
        <f t="shared" si="8"/>
        <v>1018</v>
      </c>
      <c r="G39" s="40">
        <f t="shared" si="6"/>
        <v>156.9669837716844</v>
      </c>
      <c r="H39" s="40">
        <f t="shared" si="7"/>
        <v>126.40829202343397</v>
      </c>
    </row>
    <row r="40" spans="1:223" s="3" customFormat="1">
      <c r="A40" s="49" t="s">
        <v>14</v>
      </c>
      <c r="B40" s="49"/>
      <c r="C40" s="17">
        <f>C4+C18</f>
        <v>3517327</v>
      </c>
      <c r="D40" s="17">
        <f>D4+D18</f>
        <v>2197468.3600000003</v>
      </c>
      <c r="E40" s="17">
        <f>E4+E18</f>
        <v>2133717</v>
      </c>
      <c r="F40" s="17">
        <f t="shared" ref="F40:F46" si="9">E40-D40</f>
        <v>-63751.360000000335</v>
      </c>
      <c r="G40" s="43">
        <f>E40/D40*100</f>
        <v>97.098872449749379</v>
      </c>
      <c r="H40" s="43">
        <f t="shared" si="3"/>
        <v>60.663026212803075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3" customFormat="1" ht="22.5" customHeight="1">
      <c r="A41" s="49" t="s">
        <v>24</v>
      </c>
      <c r="B41" s="52"/>
      <c r="C41" s="17">
        <f>C40-C32</f>
        <v>3512117</v>
      </c>
      <c r="D41" s="17">
        <f>D40-D32</f>
        <v>2194251.3600000003</v>
      </c>
      <c r="E41" s="17">
        <f>E40-E32</f>
        <v>2130089</v>
      </c>
      <c r="F41" s="17">
        <f t="shared" si="9"/>
        <v>-64162.360000000335</v>
      </c>
      <c r="G41" s="43">
        <f>E41/D41*100</f>
        <v>97.075888333960052</v>
      </c>
      <c r="H41" s="43">
        <f t="shared" si="3"/>
        <v>60.649716396122344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</row>
    <row r="42" spans="1:223" s="9" customFormat="1">
      <c r="A42" s="47">
        <v>24</v>
      </c>
      <c r="B42" s="11" t="s">
        <v>4</v>
      </c>
      <c r="C42" s="17">
        <f>C43+C44+C45+C46</f>
        <v>3628613</v>
      </c>
      <c r="D42" s="17">
        <f>D43+D44+D45+D46</f>
        <v>2294940</v>
      </c>
      <c r="E42" s="17">
        <f>E43+E44+E45+E46</f>
        <v>2294957</v>
      </c>
      <c r="F42" s="17">
        <f t="shared" si="9"/>
        <v>17</v>
      </c>
      <c r="G42" s="43">
        <f>E42/D42*100</f>
        <v>100.00074076010701</v>
      </c>
      <c r="H42" s="43">
        <f t="shared" si="3"/>
        <v>63.246121865296743</v>
      </c>
    </row>
    <row r="43" spans="1:223" ht="23.25" customHeight="1">
      <c r="A43" s="47"/>
      <c r="B43" s="1" t="s">
        <v>17</v>
      </c>
      <c r="C43" s="14">
        <v>3656534</v>
      </c>
      <c r="D43" s="14">
        <v>2322862</v>
      </c>
      <c r="E43" s="14">
        <v>2322862</v>
      </c>
      <c r="F43" s="14">
        <f t="shared" si="9"/>
        <v>0</v>
      </c>
      <c r="G43" s="40">
        <f t="shared" ref="G43:G47" si="10">E43/D43*100</f>
        <v>100</v>
      </c>
      <c r="H43" s="40">
        <f t="shared" si="3"/>
        <v>63.526333954504452</v>
      </c>
    </row>
    <row r="44" spans="1:223">
      <c r="A44" s="47"/>
      <c r="B44" s="4" t="s">
        <v>16</v>
      </c>
      <c r="C44" s="14">
        <v>0</v>
      </c>
      <c r="D44" s="14">
        <v>0</v>
      </c>
      <c r="E44" s="14">
        <v>0</v>
      </c>
      <c r="F44" s="14">
        <f t="shared" si="9"/>
        <v>0</v>
      </c>
      <c r="G44" s="40"/>
      <c r="H44" s="40"/>
    </row>
    <row r="45" spans="1:223" ht="37.5" customHeight="1">
      <c r="A45" s="47"/>
      <c r="B45" s="4" t="s">
        <v>42</v>
      </c>
      <c r="C45" s="14">
        <v>0</v>
      </c>
      <c r="D45" s="14">
        <v>0</v>
      </c>
      <c r="E45" s="14">
        <v>17</v>
      </c>
      <c r="F45" s="14">
        <f t="shared" si="9"/>
        <v>17</v>
      </c>
      <c r="G45" s="40"/>
      <c r="H45" s="43"/>
    </row>
    <row r="46" spans="1:223" ht="25.5">
      <c r="A46" s="48"/>
      <c r="B46" s="1" t="s">
        <v>10</v>
      </c>
      <c r="C46" s="14">
        <v>-27921</v>
      </c>
      <c r="D46" s="14">
        <v>-27922</v>
      </c>
      <c r="E46" s="14">
        <v>-27922</v>
      </c>
      <c r="F46" s="14">
        <f t="shared" si="9"/>
        <v>0</v>
      </c>
      <c r="G46" s="40">
        <f t="shared" si="10"/>
        <v>100</v>
      </c>
      <c r="H46" s="40">
        <f t="shared" si="3"/>
        <v>100.00358153361269</v>
      </c>
    </row>
    <row r="47" spans="1:223" s="9" customFormat="1">
      <c r="A47" s="49" t="s">
        <v>5</v>
      </c>
      <c r="B47" s="49"/>
      <c r="C47" s="17">
        <f>C40+C42</f>
        <v>7145940</v>
      </c>
      <c r="D47" s="17">
        <f>D40+D42</f>
        <v>4492408.3600000003</v>
      </c>
      <c r="E47" s="17">
        <f>E40+E42</f>
        <v>4428674</v>
      </c>
      <c r="F47" s="17">
        <f>E47-D47</f>
        <v>-63734.360000000335</v>
      </c>
      <c r="G47" s="43">
        <f t="shared" si="10"/>
        <v>98.581287476724384</v>
      </c>
      <c r="H47" s="43">
        <f>E47/C47*100</f>
        <v>61.974687724777986</v>
      </c>
    </row>
    <row r="49" spans="1:8" ht="15.75">
      <c r="A49" s="23" t="s">
        <v>22</v>
      </c>
      <c r="B49" s="24"/>
      <c r="C49" s="25"/>
      <c r="D49" s="26"/>
      <c r="E49" s="27"/>
      <c r="F49" s="28"/>
      <c r="G49" s="29"/>
      <c r="H49" s="30"/>
    </row>
    <row r="50" spans="1:8" ht="15.75">
      <c r="A50" s="23" t="s">
        <v>23</v>
      </c>
      <c r="B50" s="31"/>
      <c r="C50" s="31"/>
      <c r="D50" s="31"/>
      <c r="E50" s="32"/>
      <c r="F50" s="33"/>
      <c r="G50" s="33"/>
      <c r="H50" s="34" t="s">
        <v>11</v>
      </c>
    </row>
  </sheetData>
  <mergeCells count="11">
    <mergeCell ref="A42:A46"/>
    <mergeCell ref="A47:B47"/>
    <mergeCell ref="A28:A30"/>
    <mergeCell ref="A1:H1"/>
    <mergeCell ref="A11:A13"/>
    <mergeCell ref="A14:A16"/>
    <mergeCell ref="A21:A22"/>
    <mergeCell ref="A40:B40"/>
    <mergeCell ref="A41:B41"/>
    <mergeCell ref="A26:A27"/>
    <mergeCell ref="A36:A38"/>
  </mergeCells>
  <pageMargins left="1.0629921259842521" right="0.19685039370078741" top="0.23622047244094491" bottom="0.23622047244094491" header="0.15748031496062992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мес.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2014-09-05T09:02:42Z</cp:lastPrinted>
  <dcterms:created xsi:type="dcterms:W3CDTF">2002-11-26T08:28:37Z</dcterms:created>
  <dcterms:modified xsi:type="dcterms:W3CDTF">2014-09-05T09:03:10Z</dcterms:modified>
</cp:coreProperties>
</file>